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7" yWindow="3694" windowWidth="19234" windowHeight="3754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6" i="1" l="1"/>
  <c r="H7" i="1" l="1"/>
  <c r="G13" i="1" s="1"/>
  <c r="G11" i="1" l="1"/>
</calcChain>
</file>

<file path=xl/sharedStrings.xml><?xml version="1.0" encoding="utf-8"?>
<sst xmlns="http://schemas.openxmlformats.org/spreadsheetml/2006/main" count="16" uniqueCount="16">
  <si>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</si>
  <si>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</si>
  <si>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</si>
  <si>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</si>
  <si>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</si>
  <si>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</si>
  <si>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</si>
  <si>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</si>
  <si>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</si>
  <si>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Modello</t>
  </si>
  <si>
    <t>5</t>
  </si>
  <si>
    <t>Servizi</t>
  </si>
  <si>
    <t xml:space="preserve">Rilevatori timbrature </t>
  </si>
  <si>
    <t>Installazione e manutenzione in garanzia</t>
  </si>
  <si>
    <t>KARPOS LEGIC MCT</t>
  </si>
  <si>
    <t>RdA n. 50115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</si>
</sst>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6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7" xfId="0" applyNumberFormat="1" applyFont="1" applyFill="1" applyBorder="1" applyAlignment="1">
      <alignment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16" fillId="0" borderId="8" xfId="0" applyNumberFormat="1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>
      <alignment vertical="center"/>
    </xf>
    <xf numFmtId="164" fontId="16" fillId="0" borderId="9" xfId="0" applyNumberFormat="1" applyFont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 wrapText="1"/>
    </xf>
    <xf numFmtId="49" fontId="14" fillId="4" borderId="1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 applyProtection="1"/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3"/>
  <sheetViews>
    <sheetView tabSelected="1" topLeftCell="A2" zoomScaleNormal="100" workbookViewId="0">
      <selection activeCell="G6" sqref="G6"/>
    </sheetView>
  </sheetViews>
  <sheetFormatPr defaultColWidth="8.84375" defaultRowHeight="14.6" x14ac:dyDescent="0.4"/>
  <cols>
    <col min="1" max="1" width="2.3046875" customWidth="1"/>
    <col min="2" max="2" width="1.69140625" customWidth="1"/>
    <col min="3" max="3" width="18" customWidth="1"/>
    <col min="4" max="4" width="12.61328125" customWidth="1"/>
    <col min="5" max="5" width="28.4609375" customWidth="1"/>
    <col min="6" max="6" width="15.15234375" customWidth="1"/>
    <col min="7" max="7" width="23.3828125" customWidth="1"/>
    <col min="8" max="8" width="24.69140625" customWidth="1"/>
  </cols>
  <sheetData>
    <row r="2" spans="3:11" ht="15.9" x14ac:dyDescent="0.45">
      <c r="C2" s="28" t="s">
        <v>15</v>
      </c>
      <c r="D2" s="17"/>
      <c r="E2" s="17"/>
      <c r="I2" s="1"/>
    </row>
    <row r="3" spans="3:11" ht="18" customHeight="1" thickBot="1" x14ac:dyDescent="0.45">
      <c r="I3" s="8"/>
    </row>
    <row r="4" spans="3:11" ht="15" thickBot="1" x14ac:dyDescent="0.45">
      <c r="G4" s="7" t="s">
        <v>0</v>
      </c>
      <c r="I4" s="8"/>
    </row>
    <row r="5" spans="3:11" ht="60.75" customHeight="1" thickBot="1" x14ac:dyDescent="0.45">
      <c r="C5" s="20" t="s">
        <v>1</v>
      </c>
      <c r="D5" s="16" t="s">
        <v>11</v>
      </c>
      <c r="E5" s="16" t="s">
        <v>9</v>
      </c>
      <c r="F5" s="14" t="s">
        <v>8</v>
      </c>
      <c r="G5" s="12" t="s">
        <v>6</v>
      </c>
      <c r="H5" s="13" t="s">
        <v>2</v>
      </c>
    </row>
    <row r="6" spans="3:11" ht="61.5" customHeight="1" thickBot="1" x14ac:dyDescent="0.45">
      <c r="C6" s="27" t="s">
        <v>12</v>
      </c>
      <c r="D6" s="18" t="s">
        <v>13</v>
      </c>
      <c r="E6" s="19" t="s">
        <v>14</v>
      </c>
      <c r="F6" s="15" t="s">
        <v>10</v>
      </c>
      <c r="G6" s="23"/>
      <c r="H6" s="25">
        <f>F6*G6</f>
        <v>0</v>
      </c>
    </row>
    <row r="7" spans="3:11" ht="74.25" customHeight="1" thickBot="1" x14ac:dyDescent="0.45">
      <c r="C7" s="21"/>
      <c r="D7" s="22"/>
      <c r="E7" s="22" t="s">
        <v>3</v>
      </c>
      <c r="F7" s="22"/>
      <c r="G7" s="24"/>
      <c r="H7" s="26">
        <f>IF((SUM(H6:H6))&lt;=G9,(SUM(H6:H6)),"ERRORE l'importo offerto supera la base d'asta")</f>
        <v>0</v>
      </c>
    </row>
    <row r="8" spans="3:11" ht="12.75" customHeight="1" thickBot="1" x14ac:dyDescent="0.45">
      <c r="G8" s="1"/>
      <c r="H8" s="4"/>
      <c r="I8" s="2"/>
      <c r="J8" s="2"/>
      <c r="K8" s="2"/>
    </row>
    <row r="9" spans="3:11" s="2" customFormat="1" ht="41.25" customHeight="1" thickBot="1" x14ac:dyDescent="0.45">
      <c r="E9" s="11" t="s">
        <v>5</v>
      </c>
      <c r="G9" s="29">
        <v>10000</v>
      </c>
      <c r="H9" s="30"/>
    </row>
    <row r="10" spans="3:11" s="2" customFormat="1" ht="15" customHeight="1" thickBot="1" x14ac:dyDescent="0.45">
      <c r="E10" s="3"/>
      <c r="G10" s="6"/>
    </row>
    <row r="11" spans="3:11" s="2" customFormat="1" ht="66" customHeight="1" thickBot="1" x14ac:dyDescent="0.45">
      <c r="E11" s="11" t="s">
        <v>7</v>
      </c>
      <c r="G11" s="31" t="str">
        <f>IF(H7&gt;G9,"ATTENZIONE: L'offerta complessiva è superiore alla Base d'asta","OK")</f>
        <v>OK</v>
      </c>
      <c r="H11" s="32"/>
      <c r="I11"/>
      <c r="J11"/>
      <c r="K11"/>
    </row>
    <row r="12" spans="3:11" s="2" customFormat="1" ht="15" customHeight="1" thickBot="1" x14ac:dyDescent="0.45">
      <c r="E12" s="5"/>
      <c r="G12" s="9"/>
      <c r="I12" s="10"/>
      <c r="J12" s="10"/>
      <c r="K12" s="10"/>
    </row>
    <row r="13" spans="3:11" ht="31.5" customHeight="1" thickBot="1" x14ac:dyDescent="0.45">
      <c r="E13" s="11" t="s">
        <v>4</v>
      </c>
      <c r="G13" s="33">
        <f>IF((H7&lt;=G9),H7,"ERRORE")</f>
        <v>0</v>
      </c>
      <c r="H13" s="34"/>
    </row>
  </sheetData>
  <sheetProtection algorithmName="SHA-512" hashValue="7TvRgC2kGkJU/o/38MRIIk43dpRQ6eTvEaY+bUApk6WMiWjAtYbuyZZdRDHNij0jcEk1ECiz2fA7trBrb1ZAKA==" saltValue="VTNMEFyjyidwHBtGC50pzw==" spinCount="100000" sheet="1" objects="1" scenarios="1"/>
  <mergeCells count="3">
    <mergeCell ref="G9:H9"/>
    <mergeCell ref="G11:H11"/>
    <mergeCell ref="G13:H13"/>
  </mergeCells>
  <conditionalFormatting sqref="G13">
    <cfRule type="cellIs" dxfId="5" priority="6" operator="equal">
      <formula>$G$9</formula>
    </cfRule>
    <cfRule type="cellIs" dxfId="4" priority="7" operator="lessThan">
      <formula>$G$9</formula>
    </cfRule>
    <cfRule type="cellIs" dxfId="3" priority="9" operator="greaterThan">
      <formula>$G$9</formula>
    </cfRule>
  </conditionalFormatting>
  <conditionalFormatting sqref="H7">
    <cfRule type="cellIs" dxfId="2" priority="10" operator="greaterThan">
      <formula>#REF!</formula>
    </cfRule>
  </conditionalFormatting>
  <conditionalFormatting sqref="G13:H13">
    <cfRule type="cellIs" dxfId="1" priority="1" operator="greaterThan">
      <formula>$G$9</formula>
    </cfRule>
    <cfRule type="cellIs" dxfId="0" priority="2" operator="lessThanOrEqual">
      <formula>$G$9</formula>
    </cfRule>
  </conditionalFormatting>
  <dataValidations count="1">
    <dataValidation type="custom" operator="equal" allowBlank="1" showInputMessage="1" showErrorMessage="1" error="Non è possibile inserire più di due cifre decimali" sqref="G6">
      <formula1>(LEN(G6)-LEN(INT(G6)))&lt;=3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4375" defaultRowHeight="14.6" x14ac:dyDescent="0.4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4375" defaultRowHeight="14.6" x14ac:dyDescent="0.4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2020-11-03T09:01:37Z</dcterms:modified>
</cp:coreProperties>
</file>